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отчет" sheetId="3" r:id="rId1"/>
  </sheets>
  <calcPr calcId="145621"/>
</workbook>
</file>

<file path=xl/calcChain.xml><?xml version="1.0" encoding="utf-8"?>
<calcChain xmlns="http://schemas.openxmlformats.org/spreadsheetml/2006/main">
  <c r="D15" i="3" l="1"/>
  <c r="E15" i="3"/>
  <c r="C15" i="3"/>
  <c r="D11" i="3"/>
  <c r="F11" i="3" s="1"/>
  <c r="E11" i="3"/>
  <c r="C11" i="3"/>
  <c r="G11" i="3" s="1"/>
  <c r="F6" i="3"/>
  <c r="G6" i="3"/>
  <c r="D6" i="3"/>
  <c r="E6" i="3"/>
  <c r="C6" i="3"/>
  <c r="G5" i="3"/>
  <c r="F5" i="3"/>
  <c r="D4" i="3"/>
  <c r="E4" i="3"/>
  <c r="C4" i="3"/>
  <c r="G10" i="3"/>
  <c r="F10" i="3"/>
  <c r="G12" i="3" l="1"/>
  <c r="G7" i="3"/>
  <c r="F13" i="3"/>
  <c r="F14" i="3"/>
  <c r="F12" i="3"/>
  <c r="F8" i="3"/>
  <c r="F9" i="3"/>
  <c r="F7" i="3"/>
  <c r="F4" i="3" l="1"/>
  <c r="G4" i="3"/>
  <c r="G15" i="3" l="1"/>
</calcChain>
</file>

<file path=xl/sharedStrings.xml><?xml version="1.0" encoding="utf-8"?>
<sst xmlns="http://schemas.openxmlformats.org/spreadsheetml/2006/main" count="26" uniqueCount="25">
  <si>
    <t xml:space="preserve">КБК </t>
  </si>
  <si>
    <t>Акцизы по подакцизным товарам (продукции), производимым на территории Российской Федерации</t>
  </si>
  <si>
    <t>Процент исполнения к уточненному плану,%</t>
  </si>
  <si>
    <t>Темп роста,
 %</t>
  </si>
  <si>
    <t>Наименование показателя</t>
  </si>
  <si>
    <t>остатки средств дорожного фонда на начало года</t>
  </si>
  <si>
    <t>Земельный налог с организаций, обладающих земельным участком, расположенным в границах муниципальных округов</t>
  </si>
  <si>
    <t>000 1 06 06032 14 0000 110</t>
  </si>
  <si>
    <t>000 2 02 20216 14 0000 150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</si>
  <si>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</si>
  <si>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Остаток дорожного фонда на конец отчетного периода</t>
  </si>
  <si>
    <t>007 0409 014059Д040 240</t>
  </si>
  <si>
    <t>007 0409 014099Д820 240</t>
  </si>
  <si>
    <t>Обеспечение сохранности автомобильных дорог местного значения и условий безопасного движения по ним</t>
  </si>
  <si>
    <t>Повышение безопасности дорожного движения</t>
  </si>
  <si>
    <t>007 0409 01405SД040 240</t>
  </si>
  <si>
    <t>000 1 03 02000 01 0000 110</t>
  </si>
  <si>
    <t>Исполнено за 1 квартал 2025 года
(руб.)</t>
  </si>
  <si>
    <t>Уточненный план на 2026 год 
(руб.)</t>
  </si>
  <si>
    <t>Исполнено за 1 квартал 2026 года (руб.)</t>
  </si>
  <si>
    <t>Информация об использовании бюджетных ассигнований дорожного фонда Жуковского муниципального округа Брянской области 
за 1 квартал 2026 года</t>
  </si>
  <si>
    <t>Прочие остатки средств бюджета, не отнесенные к остаткам дорожного фонда на начало года</t>
  </si>
  <si>
    <t>Доходы и прочие источники - ВСЕГО</t>
  </si>
  <si>
    <t>Расходы - ВСЕГО</t>
  </si>
  <si>
    <t>Остатки денежных средств бюджетов муниципальных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</si>
</sst>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4" fontId="8" fillId="2" borderId="2" xfId="1" applyNumberFormat="1" applyFont="1" applyFill="1" applyBorder="1" applyAlignment="1">
      <alignment horizontal="right" vertical="center" wrapText="1"/>
    </xf>
    <xf numFmtId="4" fontId="8" fillId="0" borderId="2" xfId="1" applyNumberFormat="1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4" fontId="7" fillId="2" borderId="2" xfId="1" applyNumberFormat="1" applyFont="1" applyFill="1" applyBorder="1" applyAlignment="1">
      <alignment horizontal="right" vertical="center" wrapText="1"/>
    </xf>
    <xf numFmtId="4" fontId="7" fillId="0" borderId="2" xfId="1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4" fontId="9" fillId="2" borderId="1" xfId="3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</cellXfs>
  <cellStyles count="4">
    <cellStyle name="Обычный" xfId="0" builtinId="0"/>
    <cellStyle name="Обычный 3" xfId="2"/>
    <cellStyle name="Финансовый" xfId="1" builtinId="3"/>
    <cellStyle name="Финансов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zoomScale="85" zoomScaleNormal="85" workbookViewId="0">
      <selection activeCell="B5" sqref="B5"/>
    </sheetView>
  </sheetViews>
  <sheetFormatPr defaultColWidth="9.140625" defaultRowHeight="15" x14ac:dyDescent="0.25"/>
  <cols>
    <col min="1" max="1" width="31.140625" style="2" customWidth="1"/>
    <col min="2" max="2" width="63.140625" style="2" customWidth="1"/>
    <col min="3" max="3" width="22.42578125" style="2" customWidth="1"/>
    <col min="4" max="4" width="20" style="2" customWidth="1"/>
    <col min="5" max="5" width="18.5703125" style="2" customWidth="1"/>
    <col min="6" max="6" width="16.28515625" style="2" customWidth="1"/>
    <col min="7" max="7" width="11.42578125" style="2" customWidth="1"/>
    <col min="8" max="8" width="11.7109375" style="1" customWidth="1"/>
    <col min="9" max="9" width="22.42578125" style="1" customWidth="1"/>
    <col min="10" max="11" width="9.140625" style="1"/>
    <col min="12" max="16384" width="9.140625" style="2"/>
  </cols>
  <sheetData>
    <row r="1" spans="1:11" ht="49.5" customHeight="1" x14ac:dyDescent="0.25">
      <c r="A1" s="29" t="s">
        <v>20</v>
      </c>
      <c r="B1" s="29"/>
      <c r="C1" s="29"/>
      <c r="D1" s="29"/>
      <c r="E1" s="29"/>
      <c r="F1" s="29"/>
      <c r="G1" s="29"/>
    </row>
    <row r="2" spans="1:11" ht="14.25" customHeight="1" x14ac:dyDescent="0.25">
      <c r="A2" s="7"/>
      <c r="B2" s="7"/>
      <c r="C2" s="7"/>
      <c r="D2" s="7"/>
      <c r="E2" s="7"/>
      <c r="F2" s="7"/>
      <c r="G2" s="7"/>
    </row>
    <row r="3" spans="1:11" s="4" customFormat="1" ht="64.5" customHeight="1" x14ac:dyDescent="0.25">
      <c r="A3" s="8" t="s">
        <v>0</v>
      </c>
      <c r="B3" s="8" t="s">
        <v>4</v>
      </c>
      <c r="C3" s="8" t="s">
        <v>17</v>
      </c>
      <c r="D3" s="8" t="s">
        <v>18</v>
      </c>
      <c r="E3" s="8" t="s">
        <v>19</v>
      </c>
      <c r="F3" s="8" t="s">
        <v>2</v>
      </c>
      <c r="G3" s="8" t="s">
        <v>3</v>
      </c>
      <c r="H3" s="3"/>
      <c r="I3" s="3"/>
      <c r="J3" s="3"/>
      <c r="K3" s="3"/>
    </row>
    <row r="4" spans="1:11" s="6" customFormat="1" ht="48" customHeight="1" x14ac:dyDescent="0.25">
      <c r="A4" s="9"/>
      <c r="B4" s="10" t="s">
        <v>24</v>
      </c>
      <c r="C4" s="21">
        <f>C5</f>
        <v>1422241.83</v>
      </c>
      <c r="D4" s="21">
        <f t="shared" ref="D4:E4" si="0">D5</f>
        <v>3107405.09</v>
      </c>
      <c r="E4" s="21">
        <f t="shared" si="0"/>
        <v>3107405.09</v>
      </c>
      <c r="F4" s="11">
        <f>E4/D4*100</f>
        <v>100</v>
      </c>
      <c r="G4" s="11">
        <f>E4/C4*100</f>
        <v>218.48640817996471</v>
      </c>
      <c r="H4" s="5"/>
      <c r="I4" s="5"/>
      <c r="J4" s="5"/>
      <c r="K4" s="5"/>
    </row>
    <row r="5" spans="1:11" s="6" customFormat="1" ht="24" customHeight="1" x14ac:dyDescent="0.25">
      <c r="A5" s="12"/>
      <c r="B5" s="13" t="s">
        <v>5</v>
      </c>
      <c r="C5" s="14">
        <v>1422241.83</v>
      </c>
      <c r="D5" s="14">
        <v>3107405.09</v>
      </c>
      <c r="E5" s="14">
        <v>3107405.09</v>
      </c>
      <c r="F5" s="30">
        <f>E5/D5*100</f>
        <v>100</v>
      </c>
      <c r="G5" s="30">
        <f>E5/C5*100</f>
        <v>218.48640817996471</v>
      </c>
      <c r="H5" s="5"/>
      <c r="I5" s="5"/>
      <c r="J5" s="5"/>
      <c r="K5" s="5"/>
    </row>
    <row r="6" spans="1:11" s="6" customFormat="1" ht="26.25" customHeight="1" x14ac:dyDescent="0.25">
      <c r="A6" s="12"/>
      <c r="B6" s="17" t="s">
        <v>22</v>
      </c>
      <c r="C6" s="21">
        <f>SUM(C7:C10)</f>
        <v>6786811.2999999998</v>
      </c>
      <c r="D6" s="21">
        <f t="shared" ref="D6:E6" si="1">SUM(D7:D10)</f>
        <v>63560282.780000001</v>
      </c>
      <c r="E6" s="21">
        <f t="shared" si="1"/>
        <v>8621168.3099999987</v>
      </c>
      <c r="F6" s="11">
        <f>E6/D6*100</f>
        <v>13.563766448051034</v>
      </c>
      <c r="G6" s="11">
        <f>E6/C6*100</f>
        <v>127.02826009027241</v>
      </c>
      <c r="H6" s="5"/>
      <c r="I6" s="5"/>
      <c r="J6" s="5"/>
      <c r="K6" s="5"/>
    </row>
    <row r="7" spans="1:11" s="6" customFormat="1" ht="42" customHeight="1" x14ac:dyDescent="0.25">
      <c r="A7" s="8" t="s">
        <v>16</v>
      </c>
      <c r="B7" s="13" t="s">
        <v>1</v>
      </c>
      <c r="C7" s="18">
        <v>4786811.3</v>
      </c>
      <c r="D7" s="14">
        <v>21321370</v>
      </c>
      <c r="E7" s="18">
        <v>4671168.3099999996</v>
      </c>
      <c r="F7" s="15">
        <f>E7/D7*100</f>
        <v>21.908387265921466</v>
      </c>
      <c r="G7" s="16">
        <f>E7/C7*100</f>
        <v>97.584133095031333</v>
      </c>
      <c r="H7" s="5"/>
      <c r="I7" s="5"/>
      <c r="J7" s="5"/>
      <c r="K7" s="5"/>
    </row>
    <row r="8" spans="1:11" s="6" customFormat="1" ht="47.25" x14ac:dyDescent="0.25">
      <c r="A8" s="8" t="s">
        <v>7</v>
      </c>
      <c r="B8" s="13" t="s">
        <v>6</v>
      </c>
      <c r="C8" s="18"/>
      <c r="D8" s="14">
        <v>1759000</v>
      </c>
      <c r="E8" s="18"/>
      <c r="F8" s="15">
        <f t="shared" ref="F8:F11" si="2">E8/D8*100</f>
        <v>0</v>
      </c>
      <c r="G8" s="16"/>
      <c r="H8" s="5"/>
      <c r="I8" s="5"/>
      <c r="J8" s="5"/>
      <c r="K8" s="5"/>
    </row>
    <row r="9" spans="1:11" s="6" customFormat="1" ht="96.75" customHeight="1" x14ac:dyDescent="0.25">
      <c r="A9" s="19" t="s">
        <v>8</v>
      </c>
      <c r="B9" s="20" t="s">
        <v>9</v>
      </c>
      <c r="C9" s="14"/>
      <c r="D9" s="14">
        <v>36529912.780000001</v>
      </c>
      <c r="E9" s="14"/>
      <c r="F9" s="15">
        <f t="shared" si="2"/>
        <v>0</v>
      </c>
      <c r="G9" s="16"/>
      <c r="H9" s="5"/>
      <c r="I9" s="5"/>
      <c r="J9" s="5"/>
      <c r="K9" s="5"/>
    </row>
    <row r="10" spans="1:11" s="6" customFormat="1" ht="39.75" customHeight="1" x14ac:dyDescent="0.25">
      <c r="A10" s="19"/>
      <c r="B10" s="13" t="s">
        <v>21</v>
      </c>
      <c r="C10" s="14">
        <v>2000000</v>
      </c>
      <c r="D10" s="14">
        <v>3950000</v>
      </c>
      <c r="E10" s="14">
        <v>3950000</v>
      </c>
      <c r="F10" s="15">
        <f t="shared" si="2"/>
        <v>100</v>
      </c>
      <c r="G10" s="16">
        <f t="shared" ref="G8:G11" si="3">E10/C10*100</f>
        <v>197.5</v>
      </c>
      <c r="H10" s="5"/>
      <c r="I10" s="5"/>
      <c r="J10" s="5"/>
      <c r="K10" s="5"/>
    </row>
    <row r="11" spans="1:11" s="6" customFormat="1" ht="24" customHeight="1" x14ac:dyDescent="0.25">
      <c r="A11" s="12"/>
      <c r="B11" s="17" t="s">
        <v>23</v>
      </c>
      <c r="C11" s="24">
        <f>SUM(C12:C14)</f>
        <v>3768415.07</v>
      </c>
      <c r="D11" s="24">
        <f t="shared" ref="D11:E11" si="4">SUM(D12:D14)</f>
        <v>66667687.869999997</v>
      </c>
      <c r="E11" s="24">
        <f t="shared" si="4"/>
        <v>7297493.6500000004</v>
      </c>
      <c r="F11" s="22">
        <f t="shared" si="2"/>
        <v>10.946072802509509</v>
      </c>
      <c r="G11" s="23">
        <f t="shared" si="3"/>
        <v>193.64888194229627</v>
      </c>
      <c r="H11" s="5"/>
      <c r="I11" s="5"/>
      <c r="J11" s="5"/>
      <c r="K11" s="5"/>
    </row>
    <row r="12" spans="1:11" s="6" customFormat="1" ht="47.25" customHeight="1" x14ac:dyDescent="0.25">
      <c r="A12" s="19" t="s">
        <v>11</v>
      </c>
      <c r="B12" s="13" t="s">
        <v>13</v>
      </c>
      <c r="C12" s="14">
        <v>3768415.07</v>
      </c>
      <c r="D12" s="14">
        <v>28568786.07</v>
      </c>
      <c r="E12" s="14">
        <v>7297493.6500000004</v>
      </c>
      <c r="F12" s="15">
        <f>E12/D12*100</f>
        <v>25.543590239079418</v>
      </c>
      <c r="G12" s="16">
        <f>E12/C12*100</f>
        <v>193.64888194229627</v>
      </c>
      <c r="H12" s="5"/>
      <c r="I12" s="5"/>
      <c r="J12" s="5"/>
      <c r="K12" s="5"/>
    </row>
    <row r="13" spans="1:11" s="6" customFormat="1" ht="36" customHeight="1" x14ac:dyDescent="0.25">
      <c r="A13" s="19" t="s">
        <v>15</v>
      </c>
      <c r="B13" s="13" t="s">
        <v>13</v>
      </c>
      <c r="C13" s="14"/>
      <c r="D13" s="25">
        <v>36898901.799999997</v>
      </c>
      <c r="E13" s="25"/>
      <c r="F13" s="15">
        <f t="shared" ref="F13:F14" si="5">E13/D13*100</f>
        <v>0</v>
      </c>
      <c r="G13" s="16"/>
      <c r="H13" s="5"/>
      <c r="I13" s="5"/>
      <c r="J13" s="5"/>
      <c r="K13" s="5"/>
    </row>
    <row r="14" spans="1:11" s="6" customFormat="1" ht="30.75" customHeight="1" x14ac:dyDescent="0.25">
      <c r="A14" s="19" t="s">
        <v>12</v>
      </c>
      <c r="B14" s="13" t="s">
        <v>14</v>
      </c>
      <c r="C14" s="14"/>
      <c r="D14" s="14">
        <v>1200000</v>
      </c>
      <c r="E14" s="14"/>
      <c r="F14" s="15">
        <f t="shared" si="5"/>
        <v>0</v>
      </c>
      <c r="G14" s="16"/>
      <c r="H14" s="5"/>
      <c r="I14" s="5"/>
      <c r="J14" s="5"/>
      <c r="K14" s="5"/>
    </row>
    <row r="15" spans="1:11" ht="39" customHeight="1" x14ac:dyDescent="0.25">
      <c r="A15" s="27"/>
      <c r="B15" s="28" t="s">
        <v>10</v>
      </c>
      <c r="C15" s="26">
        <f>(C4+C6)-C11</f>
        <v>4440638.0600000005</v>
      </c>
      <c r="D15" s="26">
        <f t="shared" ref="D15:E15" si="6">(D4+D6)-D11</f>
        <v>0</v>
      </c>
      <c r="E15" s="26">
        <f t="shared" si="6"/>
        <v>4431079.7499999981</v>
      </c>
      <c r="F15" s="15"/>
      <c r="G15" s="23">
        <f t="shared" ref="G13:G15" si="7">E15/C15*100</f>
        <v>99.784753680195166</v>
      </c>
    </row>
  </sheetData>
  <mergeCells count="1">
    <mergeCell ref="A1:G1"/>
  </mergeCells>
  <pageMargins left="0.70866141732283472" right="0.31496062992125984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2026-04-20T09:44:18Z</dcterms:modified>
</cp:coreProperties>
</file>